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8cd2d1e342e68f14/Projetos Supera/CRC ES/"/>
    </mc:Choice>
  </mc:AlternateContent>
  <xr:revisionPtr revIDLastSave="6" documentId="8_{FC334603-3C62-41C6-8C68-B85B769A1060}" xr6:coauthVersionLast="47" xr6:coauthVersionMax="47" xr10:uidLastSave="{B24460F4-97FC-4C4A-B61B-A110B7AA2435}"/>
  <bookViews>
    <workbookView xWindow="-120" yWindow="-120" windowWidth="29040" windowHeight="15720" xr2:uid="{00000000-000D-0000-FFFF-FFFF00000000}"/>
  </bookViews>
  <sheets>
    <sheet name="Orçamento" sheetId="1" r:id="rId1"/>
    <sheet name="Memória de Cálculo" sheetId="2" state="hidden" r:id="rId2"/>
    <sheet name="Fontes" sheetId="3" state="hidden" r:id="rId3"/>
    <sheet name="Periodicidade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F9" i="2"/>
  <c r="F7" i="2"/>
  <c r="K18" i="1"/>
  <c r="J18" i="1"/>
  <c r="H18" i="1"/>
  <c r="J17" i="1"/>
  <c r="H17" i="1"/>
  <c r="K17" i="1" s="1"/>
  <c r="J16" i="1"/>
  <c r="H16" i="1"/>
  <c r="K16" i="1" s="1"/>
  <c r="J15" i="1"/>
  <c r="K15" i="1" s="1"/>
  <c r="H15" i="1"/>
  <c r="J14" i="1"/>
  <c r="H14" i="1"/>
  <c r="K14" i="1" s="1"/>
  <c r="J13" i="1"/>
  <c r="K13" i="1" s="1"/>
  <c r="H13" i="1"/>
  <c r="J12" i="1"/>
  <c r="K12" i="1" s="1"/>
  <c r="H12" i="1"/>
  <c r="J11" i="1"/>
  <c r="H11" i="1"/>
  <c r="K11" i="1" s="1"/>
  <c r="K20" i="1" l="1"/>
  <c r="K21" i="1" s="1"/>
</calcChain>
</file>

<file path=xl/sharedStrings.xml><?xml version="1.0" encoding="utf-8"?>
<sst xmlns="http://schemas.openxmlformats.org/spreadsheetml/2006/main" count="189" uniqueCount="144">
  <si>
    <t>ORÇAMENTO REFERENCIAL – MANUTENÇÃO PREVENTIVA DE SISTEMA VRF</t>
  </si>
  <si>
    <t>Sistema composto por 6 condensadoras e 42 evaporadoras K7 – orçamento anual</t>
  </si>
  <si>
    <t>Parâmetro</t>
  </si>
  <si>
    <t>Valor</t>
  </si>
  <si>
    <t>Data-base principal</t>
  </si>
  <si>
    <t>Novembro/2025 e Fevereiro/2026</t>
  </si>
  <si>
    <t>Prazo contratual</t>
  </si>
  <si>
    <t>BDI</t>
  </si>
  <si>
    <t>Critério</t>
  </si>
  <si>
    <t>Preço mensal por equipamento + gerenciamento mensal</t>
  </si>
  <si>
    <t>Item</t>
  </si>
  <si>
    <t>Código</t>
  </si>
  <si>
    <t>Base</t>
  </si>
  <si>
    <t>Descrição</t>
  </si>
  <si>
    <t>Und.</t>
  </si>
  <si>
    <t>Qtd. física</t>
  </si>
  <si>
    <t>Meses</t>
  </si>
  <si>
    <t>Qtd. anual</t>
  </si>
  <si>
    <t>Valor unit. s/ BDI</t>
  </si>
  <si>
    <t>Valor unit. c/ BDI</t>
  </si>
  <si>
    <t>Total c/ BDI</t>
  </si>
  <si>
    <t>VRF-COND-26</t>
  </si>
  <si>
    <t>CIMINAS/MG 049/2025</t>
  </si>
  <si>
    <t>Manutenção preventiva mensal – unidade condensadora VRF V8 de 26 HP, incluindo mão de obra, ferramental e materiais de consumo</t>
  </si>
  <si>
    <t>un.mês</t>
  </si>
  <si>
    <t>VRF-COND-22</t>
  </si>
  <si>
    <t>Manutenção preventiva mensal – unidade condensadora VRF V8 de 22 HP, incluindo mão de obra, ferramental e materiais de consumo</t>
  </si>
  <si>
    <t>VRF-EVAP-2,5</t>
  </si>
  <si>
    <t>Manutenção preventiva mensal – unidade evaporadora K7/cassete VRF de 2,5 HP com controle sem fio</t>
  </si>
  <si>
    <t>VRF-EVAP-3,6</t>
  </si>
  <si>
    <t>Interpolação oficial</t>
  </si>
  <si>
    <t>Manutenção preventiva mensal – unidade evaporadora K7/cassete VRF de 3,6 HP com controle sem fio</t>
  </si>
  <si>
    <t>VRF-EVAP-4</t>
  </si>
  <si>
    <t>Manutenção preventiva mensal – unidade evaporadora K7/cassete VRF de 4 HP com controle sem fio</t>
  </si>
  <si>
    <t>VRF-EVAP-5</t>
  </si>
  <si>
    <t>Extrapolação técnica</t>
  </si>
  <si>
    <t>Manutenção preventiva mensal – unidade evaporadora K7/cassete VRF de 5 HP com controle sem fio</t>
  </si>
  <si>
    <t>VRF-SIST</t>
  </si>
  <si>
    <t>Composição própria</t>
  </si>
  <si>
    <t>Gerenciamento mensal dos 2 sistemas VRF: diagnóstico, rede de comunicação, tubulação aparente, relatório, histórico e atualização do PMOC</t>
  </si>
  <si>
    <t>mês</t>
  </si>
  <si>
    <t>VRF-ART</t>
  </si>
  <si>
    <t>Verba estimada</t>
  </si>
  <si>
    <t>Emissão/registro de ART de manutenção e PMOC, quando aplicável</t>
  </si>
  <si>
    <t>un</t>
  </si>
  <si>
    <t>TOTAL ANUAL ESTIMADO</t>
  </si>
  <si>
    <t>BDI incluso</t>
  </si>
  <si>
    <t>VALOR MÉDIO MENSAL COM BDI</t>
  </si>
  <si>
    <t>MEMÓRIA DE CÁLCULO DOS PREÇOS UNITÁRIOS</t>
  </si>
  <si>
    <t>Equipamento/serviço</t>
  </si>
  <si>
    <t>Referência oficial</t>
  </si>
  <si>
    <t>Valor oficial</t>
  </si>
  <si>
    <t>Conversão</t>
  </si>
  <si>
    <t>Valor mensal adotado</t>
  </si>
  <si>
    <t>Observação</t>
  </si>
  <si>
    <t>Condensadora VRF 26 HP</t>
  </si>
  <si>
    <t>Pregão Eletrônico CIMINAS/MG nº 049/2025 – item 85</t>
  </si>
  <si>
    <t>Valor homologado ÷ 12</t>
  </si>
  <si>
    <t>Preço direto</t>
  </si>
  <si>
    <t>Serviço especializado homologado em 2025</t>
  </si>
  <si>
    <t>Condensadora VRF 22 HP</t>
  </si>
  <si>
    <t>Pregão Eletrônico CIMINAS/MG nº 049/2025 – item 87</t>
  </si>
  <si>
    <t>Evaporadora cassete VRF 2,5 HP</t>
  </si>
  <si>
    <t>Pregão Eletrônico CIMINAS/MG nº 049/2025 – item 94</t>
  </si>
  <si>
    <t>Compatível com evaporadora K7/cassete</t>
  </si>
  <si>
    <t>Evaporadora cassete VRF 3,6 HP</t>
  </si>
  <si>
    <t>Itens 94 (2,5 HP) e 96 (4 HP)</t>
  </si>
  <si>
    <t>Interpolação linear</t>
  </si>
  <si>
    <t>Interpolado</t>
  </si>
  <si>
    <t>Preço entre 2,5 HP e 4 HP</t>
  </si>
  <si>
    <t>Evaporadora cassete VRF 4 HP</t>
  </si>
  <si>
    <t>Pregão Eletrônico CIMINAS/MG nº 049/2025 – item 96</t>
  </si>
  <si>
    <t>Evaporadora cassete VRF 5 HP</t>
  </si>
  <si>
    <t>Item 96 (4 HP) + acréscimo técnico de 3%</t>
  </si>
  <si>
    <t>Extrapolação controlada</t>
  </si>
  <si>
    <t>Extrapolado</t>
  </si>
  <si>
    <t>Recomenda-se cotação fabricante antes da licitação</t>
  </si>
  <si>
    <t>Gerenciamento/PMOC mensal</t>
  </si>
  <si>
    <t>Tabela ICISMEP – fev/2026, profissional intermediário</t>
  </si>
  <si>
    <t>4 h/mês</t>
  </si>
  <si>
    <t>Responsabilidade técnica, análise e relatório</t>
  </si>
  <si>
    <t>ART</t>
  </si>
  <si>
    <t>Verba provisória</t>
  </si>
  <si>
    <t>1 ocorrência</t>
  </si>
  <si>
    <t>Confirmar tabela vigente do CREA competente</t>
  </si>
  <si>
    <t>FONTES E PREMISSAS DO ORÇAMENTO</t>
  </si>
  <si>
    <t>Fonte</t>
  </si>
  <si>
    <t>Data-base</t>
  </si>
  <si>
    <t>Uso na planilha</t>
  </si>
  <si>
    <t>Endereço oficial/referência</t>
  </si>
  <si>
    <t>CIMINAS – Pregão Eletrônico nº 049/2025</t>
  </si>
  <si>
    <t>Nov/2025</t>
  </si>
  <si>
    <t>Preços homologados de manutenção preventiva de condensadoras e evaporadoras VRF</t>
  </si>
  <si>
    <t>https://acessoinformacao.org.br/licitacoes/entidades/mg/cimpla/licitacoes/exibir/78916</t>
  </si>
  <si>
    <t>Itens 85, 87, 94 e 96; contratação pública em Minas Gerais</t>
  </si>
  <si>
    <t>CAIXA – SINAPI</t>
  </si>
  <si>
    <t>Publicação mensal</t>
  </si>
  <si>
    <t>Referência metodológica nacional e mão de obra especializada</t>
  </si>
  <si>
    <t>https://www.caixa.gov.br/poder-publico/modernizacao-gestao/sinapi/Paginas/default.aspx</t>
  </si>
  <si>
    <t>SINAPI não possui composição completa específica para manutenção mensal de VRF</t>
  </si>
  <si>
    <t>ORSE/SINAPI – composição 103250</t>
  </si>
  <si>
    <t>Mar/2024</t>
  </si>
  <si>
    <t>Referência de produtividade e insumos de mecânico de refrigeração e ajudante</t>
  </si>
  <si>
    <t>https://orse.cehop.se.gov.br/composicao.asp?font_sg_fonte=SINAPI&amp;peri_nr_ano=2024&amp;peri_nr_mes=3&amp;peri_nr_ordem=1&amp;serv_nr_codigo=103250</t>
  </si>
  <si>
    <t>Utilizada apenas como verificação de coerência de mão de obra</t>
  </si>
  <si>
    <t>ICISMEP – tabela referencial</t>
  </si>
  <si>
    <t>Fev/2026</t>
  </si>
  <si>
    <t>Preço horário de profissional técnico de engenharia para gerenciamento/PMOC</t>
  </si>
  <si>
    <t>https://icismep.mg.gov.br/</t>
  </si>
  <si>
    <t>Referência regional MG, com BDI indicado na publicação</t>
  </si>
  <si>
    <t>Premissa técnica</t>
  </si>
  <si>
    <t>Jul/2026</t>
  </si>
  <si>
    <t>Conversão de preço anual homologado em equivalente mensal</t>
  </si>
  <si>
    <t>—</t>
  </si>
  <si>
    <t>Divisão por 12 meses; confirmar escopo e periodicidade no edital definitivo</t>
  </si>
  <si>
    <t>NOTAS IMPORTANTES</t>
  </si>
  <si>
    <t>1</t>
  </si>
  <si>
    <t>Os preços de manutenção VRF especializados foram obtidos de contratação pública específica, pois não há composição SINAPI completa e direta para manutenção mensal de VRF.</t>
  </si>
  <si>
    <t>2</t>
  </si>
  <si>
    <t>Os valores de 3,6 HP e 5 HP são derivados tecnicamente de preços oficiais próximos. Antes de publicar o orçamento, recomenda-se pesquisa adicional com ao menos três fornecedores ou contratações similares.</t>
  </si>
  <si>
    <t>3</t>
  </si>
  <si>
    <t>Peças de grande valor, compressores, placas inverter e carga extraordinária de refrigerante não estão incluídos no preço preventivo, salvo previsão expressa no futuro Termo de Referência.</t>
  </si>
  <si>
    <t>PLANO DE PERIODICIDADE – SISTEMA VRF</t>
  </si>
  <si>
    <t>Grupo</t>
  </si>
  <si>
    <t>Atividade principal</t>
  </si>
  <si>
    <t>Mensal</t>
  </si>
  <si>
    <t>Trimestral</t>
  </si>
  <si>
    <t>Semestral</t>
  </si>
  <si>
    <t>Anual</t>
  </si>
  <si>
    <t>Evaporadoras</t>
  </si>
  <si>
    <t>Filtros, dreno, bandeja, controle, temperaturas e registro PMOC</t>
  </si>
  <si>
    <t>X</t>
  </si>
  <si>
    <t>Lavagem técnica de serpentina, turbina e higienização aprofundada</t>
  </si>
  <si>
    <t>Inspeção elétrica, sensores, válvula de expansão e desempenho</t>
  </si>
  <si>
    <t>Condensadoras</t>
  </si>
  <si>
    <t>Inspeção visual, alarmes, ruídos, vazamentos e área técnica</t>
  </si>
  <si>
    <t>Limpeza de serpentinas, placas, ventiladores e reaperto</t>
  </si>
  <si>
    <t>Diagnóstico eletrônico, parâmetros e comunicação</t>
  </si>
  <si>
    <t>Revisão geral e relatório conclusivo</t>
  </si>
  <si>
    <t>Sistema compartilhado</t>
  </si>
  <si>
    <t>Rede de comunicação, tubulação e isolamento aparente</t>
  </si>
  <si>
    <t>PMOC</t>
  </si>
  <si>
    <t>Relatório e atualização do histórico</t>
  </si>
  <si>
    <t>Revisão integral do plano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</si>
</sst>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6">
    <font>
      <sz val="11"/>
      <name val="Carlito"/>
    </font>
    <font>
      <b/>
      <sz val="11"/>
      <color rgb="FFFFFFFF"/>
      <name val="Carlito"/>
    </font>
    <font>
      <b/>
      <sz val="15"/>
      <color rgb="FFFFFFFF"/>
      <name val="Carlito"/>
    </font>
    <font>
      <b/>
      <sz val="11"/>
      <color rgb="FF0B2D6B"/>
      <name val="Carlito"/>
    </font>
    <font>
      <b/>
      <sz val="14"/>
      <color rgb="FFFFFFFF"/>
      <name val="Carlito"/>
    </font>
    <font>
      <b/>
      <sz val="11"/>
      <name val="Carlito"/>
    </font>
  </fonts>
  <fills count="7">
    <fill>
      <patternFill patternType="none"/>
    </fill>
    <fill>
      <patternFill patternType="gray125"/>
    </fill>
    <fill>
      <patternFill patternType="solid">
        <fgColor rgb="FF0B2D6B"/>
      </patternFill>
    </fill>
    <fill>
      <patternFill patternType="solid">
        <fgColor rgb="FFD9EAF7"/>
      </patternFill>
    </fill>
    <fill>
      <patternFill patternType="solid">
        <fgColor rgb="FF1F4E78"/>
      </patternFill>
    </fill>
    <fill>
      <patternFill patternType="solid">
        <fgColor rgb="FFE2F0D9"/>
      </patternFill>
    </fill>
    <fill>
      <patternFill patternType="solid">
        <fgColor rgb="FFF4B183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1" fontId="0" fillId="0" borderId="0" xfId="0" applyNumberFormat="1"/>
    <xf numFmtId="10" fontId="0" fillId="0" borderId="0" xfId="0" applyNumberFormat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5" borderId="1" xfId="0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4" xfId="0" applyFill="1" applyBorder="1" applyAlignment="1">
      <alignment vertical="center" wrapText="1"/>
    </xf>
    <xf numFmtId="0" fontId="0" fillId="5" borderId="5" xfId="0" applyFill="1" applyBorder="1" applyAlignment="1">
      <alignment vertical="center" wrapText="1"/>
    </xf>
    <xf numFmtId="0" fontId="0" fillId="5" borderId="7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164" fontId="0" fillId="5" borderId="2" xfId="0" applyNumberFormat="1" applyFill="1" applyBorder="1" applyAlignment="1">
      <alignment vertical="center" wrapText="1"/>
    </xf>
    <xf numFmtId="164" fontId="0" fillId="5" borderId="3" xfId="0" applyNumberFormat="1" applyFill="1" applyBorder="1" applyAlignment="1">
      <alignment vertical="center" wrapText="1"/>
    </xf>
    <xf numFmtId="164" fontId="0" fillId="5" borderId="5" xfId="0" applyNumberFormat="1" applyFill="1" applyBorder="1" applyAlignment="1">
      <alignment vertical="center" wrapText="1"/>
    </xf>
    <xf numFmtId="164" fontId="0" fillId="5" borderId="6" xfId="0" applyNumberFormat="1" applyFill="1" applyBorder="1" applyAlignment="1">
      <alignment vertical="center" wrapText="1"/>
    </xf>
    <xf numFmtId="164" fontId="0" fillId="5" borderId="8" xfId="0" applyNumberFormat="1" applyFill="1" applyBorder="1" applyAlignment="1">
      <alignment vertical="center" wrapText="1"/>
    </xf>
    <xf numFmtId="164" fontId="0" fillId="5" borderId="9" xfId="0" applyNumberFormat="1" applyFill="1" applyBorder="1" applyAlignment="1">
      <alignment vertical="center" wrapText="1"/>
    </xf>
    <xf numFmtId="164" fontId="0" fillId="0" borderId="0" xfId="0" applyNumberFormat="1"/>
    <xf numFmtId="164" fontId="1" fillId="2" borderId="0" xfId="0" applyNumberFormat="1" applyFont="1" applyFill="1"/>
    <xf numFmtId="2" fontId="0" fillId="5" borderId="2" xfId="0" applyNumberFormat="1" applyFill="1" applyBorder="1" applyAlignment="1">
      <alignment vertical="center" wrapText="1"/>
    </xf>
    <xf numFmtId="2" fontId="0" fillId="5" borderId="5" xfId="0" applyNumberFormat="1" applyFill="1" applyBorder="1" applyAlignment="1">
      <alignment vertical="center" wrapText="1"/>
    </xf>
    <xf numFmtId="2" fontId="0" fillId="5" borderId="8" xfId="0" applyNumberFormat="1" applyFill="1" applyBorder="1" applyAlignment="1">
      <alignment vertical="center" wrapText="1"/>
    </xf>
    <xf numFmtId="0" fontId="0" fillId="0" borderId="0" xfId="0" applyAlignment="1">
      <alignment wrapText="1"/>
    </xf>
    <xf numFmtId="164" fontId="0" fillId="0" borderId="2" xfId="0" applyNumberFormat="1" applyBorder="1" applyAlignment="1">
      <alignment wrapText="1"/>
    </xf>
    <xf numFmtId="164" fontId="0" fillId="0" borderId="5" xfId="0" applyNumberFormat="1" applyBorder="1" applyAlignment="1">
      <alignment wrapText="1"/>
    </xf>
    <xf numFmtId="164" fontId="0" fillId="0" borderId="8" xfId="0" applyNumberFormat="1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5" fillId="6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" fillId="2" borderId="0" xfId="0" applyFont="1" applyFill="1"/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view="pageBreakPreview" zoomScale="85" zoomScaleNormal="70" zoomScaleSheetLayoutView="85" workbookViewId="0">
      <selection activeCell="D6" sqref="D6"/>
    </sheetView>
  </sheetViews>
  <sheetFormatPr defaultRowHeight="14.25"/>
  <cols>
    <col min="1" max="1" width="18.375" customWidth="1"/>
    <col min="2" max="2" width="27.125" customWidth="1"/>
    <col min="3" max="3" width="20" customWidth="1"/>
    <col min="4" max="4" width="58" customWidth="1"/>
    <col min="5" max="5" width="10" customWidth="1"/>
    <col min="6" max="8" width="11" customWidth="1"/>
    <col min="9" max="9" width="22.125" customWidth="1"/>
    <col min="10" max="11" width="17" customWidth="1"/>
  </cols>
  <sheetData>
    <row r="1" spans="1:11" ht="18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4" spans="1:11" ht="15" customHeight="1">
      <c r="A4" s="1" t="s">
        <v>2</v>
      </c>
      <c r="B4" s="1" t="s">
        <v>3</v>
      </c>
    </row>
    <row r="5" spans="1:11" ht="15" customHeight="1">
      <c r="A5" t="s">
        <v>4</v>
      </c>
      <c r="B5" t="s">
        <v>5</v>
      </c>
    </row>
    <row r="6" spans="1:11" ht="15" customHeight="1">
      <c r="A6" t="s">
        <v>6</v>
      </c>
      <c r="B6" s="2">
        <v>12</v>
      </c>
    </row>
    <row r="7" spans="1:11" ht="15" customHeight="1">
      <c r="A7" t="s">
        <v>7</v>
      </c>
      <c r="B7" s="3">
        <v>0.2457</v>
      </c>
    </row>
    <row r="8" spans="1:11" ht="15" customHeight="1">
      <c r="A8" t="s">
        <v>8</v>
      </c>
      <c r="B8" t="s">
        <v>9</v>
      </c>
    </row>
    <row r="10" spans="1:11" ht="15" customHeight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  <c r="H10" s="5" t="s">
        <v>17</v>
      </c>
      <c r="I10" s="5" t="s">
        <v>18</v>
      </c>
      <c r="J10" s="5" t="s">
        <v>19</v>
      </c>
      <c r="K10" s="5" t="s">
        <v>20</v>
      </c>
    </row>
    <row r="11" spans="1:11" ht="38.25" customHeight="1">
      <c r="A11" s="15">
        <v>1</v>
      </c>
      <c r="B11" s="16" t="s">
        <v>21</v>
      </c>
      <c r="C11" s="16" t="s">
        <v>22</v>
      </c>
      <c r="D11" s="16" t="s">
        <v>23</v>
      </c>
      <c r="E11" s="16" t="s">
        <v>24</v>
      </c>
      <c r="F11" s="29">
        <v>3</v>
      </c>
      <c r="G11" s="29">
        <v>12</v>
      </c>
      <c r="H11" s="29">
        <f t="shared" ref="H11:H18" si="0">F11*G11</f>
        <v>36</v>
      </c>
      <c r="I11" s="21">
        <v>302.82</v>
      </c>
      <c r="J11" s="21">
        <f t="shared" ref="J11:J18" si="1">I11*(1+$B$7)</f>
        <v>377.22287399999999</v>
      </c>
      <c r="K11" s="22">
        <f t="shared" ref="K11:K18" si="2">H11*J11</f>
        <v>13580.023464</v>
      </c>
    </row>
    <row r="12" spans="1:11" ht="51" customHeight="1">
      <c r="A12" s="17">
        <v>2</v>
      </c>
      <c r="B12" s="18" t="s">
        <v>25</v>
      </c>
      <c r="C12" s="18" t="s">
        <v>22</v>
      </c>
      <c r="D12" s="18" t="s">
        <v>26</v>
      </c>
      <c r="E12" s="18" t="s">
        <v>24</v>
      </c>
      <c r="F12" s="30">
        <v>3</v>
      </c>
      <c r="G12" s="30">
        <v>12</v>
      </c>
      <c r="H12" s="30">
        <f t="shared" si="0"/>
        <v>36</v>
      </c>
      <c r="I12" s="23">
        <v>308.02</v>
      </c>
      <c r="J12" s="23">
        <f t="shared" si="1"/>
        <v>383.700514</v>
      </c>
      <c r="K12" s="24">
        <f t="shared" si="2"/>
        <v>13813.218504</v>
      </c>
    </row>
    <row r="13" spans="1:11" ht="45" customHeight="1">
      <c r="A13" s="17">
        <v>3</v>
      </c>
      <c r="B13" s="18" t="s">
        <v>27</v>
      </c>
      <c r="C13" s="18" t="s">
        <v>22</v>
      </c>
      <c r="D13" s="18" t="s">
        <v>28</v>
      </c>
      <c r="E13" s="18" t="s">
        <v>24</v>
      </c>
      <c r="F13" s="30">
        <v>8</v>
      </c>
      <c r="G13" s="30">
        <v>12</v>
      </c>
      <c r="H13" s="30">
        <f t="shared" si="0"/>
        <v>96</v>
      </c>
      <c r="I13" s="23">
        <v>358.61</v>
      </c>
      <c r="J13" s="23">
        <f t="shared" si="1"/>
        <v>446.72047700000002</v>
      </c>
      <c r="K13" s="24">
        <f t="shared" si="2"/>
        <v>42885.165792</v>
      </c>
    </row>
    <row r="14" spans="1:11" ht="44.25" customHeight="1">
      <c r="A14" s="17">
        <v>4</v>
      </c>
      <c r="B14" s="18" t="s">
        <v>29</v>
      </c>
      <c r="C14" s="18" t="s">
        <v>30</v>
      </c>
      <c r="D14" s="18" t="s">
        <v>31</v>
      </c>
      <c r="E14" s="18" t="s">
        <v>24</v>
      </c>
      <c r="F14" s="30">
        <v>16</v>
      </c>
      <c r="G14" s="30">
        <v>12</v>
      </c>
      <c r="H14" s="30">
        <f t="shared" si="0"/>
        <v>192</v>
      </c>
      <c r="I14" s="23">
        <v>364.14</v>
      </c>
      <c r="J14" s="23">
        <f t="shared" si="1"/>
        <v>453.60919799999999</v>
      </c>
      <c r="K14" s="24">
        <f t="shared" si="2"/>
        <v>87092.966015999991</v>
      </c>
    </row>
    <row r="15" spans="1:11" ht="45.75" customHeight="1">
      <c r="A15" s="17">
        <v>5</v>
      </c>
      <c r="B15" s="18" t="s">
        <v>32</v>
      </c>
      <c r="C15" s="18" t="s">
        <v>22</v>
      </c>
      <c r="D15" s="18" t="s">
        <v>33</v>
      </c>
      <c r="E15" s="18" t="s">
        <v>24</v>
      </c>
      <c r="F15" s="30">
        <v>11</v>
      </c>
      <c r="G15" s="30">
        <v>12</v>
      </c>
      <c r="H15" s="30">
        <f t="shared" si="0"/>
        <v>132</v>
      </c>
      <c r="I15" s="23">
        <v>366.15</v>
      </c>
      <c r="J15" s="23">
        <f t="shared" si="1"/>
        <v>456.11305499999997</v>
      </c>
      <c r="K15" s="24">
        <f t="shared" si="2"/>
        <v>60206.923259999996</v>
      </c>
    </row>
    <row r="16" spans="1:11" ht="49.5" customHeight="1">
      <c r="A16" s="17">
        <v>6</v>
      </c>
      <c r="B16" s="18" t="s">
        <v>34</v>
      </c>
      <c r="C16" s="18" t="s">
        <v>35</v>
      </c>
      <c r="D16" s="18" t="s">
        <v>36</v>
      </c>
      <c r="E16" s="18" t="s">
        <v>24</v>
      </c>
      <c r="F16" s="30">
        <v>7</v>
      </c>
      <c r="G16" s="30">
        <v>12</v>
      </c>
      <c r="H16" s="30">
        <f t="shared" si="0"/>
        <v>84</v>
      </c>
      <c r="I16" s="23">
        <v>377.13</v>
      </c>
      <c r="J16" s="23">
        <f t="shared" si="1"/>
        <v>469.790841</v>
      </c>
      <c r="K16" s="24">
        <f t="shared" si="2"/>
        <v>39462.430644</v>
      </c>
    </row>
    <row r="17" spans="1:11" ht="54.75" customHeight="1">
      <c r="A17" s="17">
        <v>7</v>
      </c>
      <c r="B17" s="18" t="s">
        <v>37</v>
      </c>
      <c r="C17" s="18" t="s">
        <v>38</v>
      </c>
      <c r="D17" s="18" t="s">
        <v>39</v>
      </c>
      <c r="E17" s="18" t="s">
        <v>40</v>
      </c>
      <c r="F17" s="30">
        <v>1</v>
      </c>
      <c r="G17" s="30">
        <v>12</v>
      </c>
      <c r="H17" s="30">
        <f t="shared" si="0"/>
        <v>12</v>
      </c>
      <c r="I17" s="23">
        <v>618.36</v>
      </c>
      <c r="J17" s="23">
        <f t="shared" si="1"/>
        <v>770.29105200000004</v>
      </c>
      <c r="K17" s="24">
        <f t="shared" si="2"/>
        <v>9243.4926240000004</v>
      </c>
    </row>
    <row r="18" spans="1:11" ht="48" customHeight="1">
      <c r="A18" s="19">
        <v>8</v>
      </c>
      <c r="B18" s="20" t="s">
        <v>41</v>
      </c>
      <c r="C18" s="20" t="s">
        <v>42</v>
      </c>
      <c r="D18" s="20" t="s">
        <v>43</v>
      </c>
      <c r="E18" s="20" t="s">
        <v>44</v>
      </c>
      <c r="F18" s="31">
        <v>1</v>
      </c>
      <c r="G18" s="31">
        <v>1</v>
      </c>
      <c r="H18" s="31">
        <f t="shared" si="0"/>
        <v>1</v>
      </c>
      <c r="I18" s="25">
        <v>300</v>
      </c>
      <c r="J18" s="25">
        <f t="shared" si="1"/>
        <v>373.71000000000004</v>
      </c>
      <c r="K18" s="26">
        <f t="shared" si="2"/>
        <v>373.71000000000004</v>
      </c>
    </row>
    <row r="19" spans="1:11" ht="15" customHeight="1">
      <c r="I19" s="27"/>
      <c r="J19" s="27"/>
      <c r="K19" s="27"/>
    </row>
    <row r="20" spans="1:11" ht="15" customHeight="1">
      <c r="A20" s="45" t="s">
        <v>45</v>
      </c>
      <c r="B20" s="45"/>
      <c r="C20" s="45"/>
      <c r="D20" s="45"/>
      <c r="E20" s="45"/>
      <c r="F20" s="45"/>
      <c r="G20" s="45"/>
      <c r="H20" s="45"/>
      <c r="I20" s="28">
        <f>SUMPRODUCT(H11:H18,I11:I18)</f>
        <v>214062.71999999997</v>
      </c>
      <c r="J20" s="28" t="s">
        <v>46</v>
      </c>
      <c r="K20" s="28">
        <f>SUM(K11:K18)</f>
        <v>266657.93030400004</v>
      </c>
    </row>
    <row r="21" spans="1:11" ht="15" customHeight="1">
      <c r="A21" s="45" t="s">
        <v>47</v>
      </c>
      <c r="B21" s="45"/>
      <c r="C21" s="45"/>
      <c r="D21" s="45"/>
      <c r="E21" s="45"/>
      <c r="F21" s="45"/>
      <c r="G21" s="45"/>
      <c r="H21" s="45"/>
      <c r="I21" s="28"/>
      <c r="J21" s="28"/>
      <c r="K21" s="28">
        <f>K20/12</f>
        <v>22221.494192000002</v>
      </c>
    </row>
  </sheetData>
  <mergeCells count="4">
    <mergeCell ref="A1:K1"/>
    <mergeCell ref="A2:K2"/>
    <mergeCell ref="A20:H20"/>
    <mergeCell ref="A21:H21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workbookViewId="0">
      <selection activeCell="A14" sqref="A14"/>
    </sheetView>
  </sheetViews>
  <sheetFormatPr defaultRowHeight="14.25"/>
  <cols>
    <col min="1" max="1" width="18" customWidth="1"/>
    <col min="2" max="2" width="34" customWidth="1"/>
    <col min="3" max="3" width="44" customWidth="1"/>
    <col min="4" max="7" width="18" customWidth="1"/>
    <col min="8" max="8" width="38" customWidth="1"/>
  </cols>
  <sheetData>
    <row r="1" spans="1:8" ht="16.7" customHeight="1">
      <c r="A1" s="46" t="s">
        <v>48</v>
      </c>
      <c r="B1" s="46"/>
      <c r="C1" s="46"/>
      <c r="D1" s="46"/>
      <c r="E1" s="46"/>
      <c r="F1" s="46"/>
      <c r="G1" s="46"/>
      <c r="H1" s="46"/>
    </row>
    <row r="3" spans="1:8" ht="15" customHeight="1">
      <c r="A3" s="4" t="s">
        <v>11</v>
      </c>
      <c r="B3" s="4" t="s">
        <v>49</v>
      </c>
      <c r="C3" s="4" t="s">
        <v>50</v>
      </c>
      <c r="D3" s="4" t="s">
        <v>51</v>
      </c>
      <c r="E3" s="4" t="s">
        <v>52</v>
      </c>
      <c r="F3" s="4" t="s">
        <v>53</v>
      </c>
      <c r="G3" s="4" t="s">
        <v>8</v>
      </c>
      <c r="H3" s="4" t="s">
        <v>54</v>
      </c>
    </row>
    <row r="4" spans="1:8" ht="15" customHeight="1">
      <c r="A4" s="6" t="s">
        <v>21</v>
      </c>
      <c r="B4" s="7" t="s">
        <v>55</v>
      </c>
      <c r="C4" s="7" t="s">
        <v>56</v>
      </c>
      <c r="D4" s="33">
        <v>3633.84</v>
      </c>
      <c r="E4" s="33" t="s">
        <v>57</v>
      </c>
      <c r="F4" s="33">
        <v>302.82</v>
      </c>
      <c r="G4" s="7" t="s">
        <v>58</v>
      </c>
      <c r="H4" s="8" t="s">
        <v>59</v>
      </c>
    </row>
    <row r="5" spans="1:8" ht="15" customHeight="1">
      <c r="A5" s="9" t="s">
        <v>25</v>
      </c>
      <c r="B5" s="10" t="s">
        <v>60</v>
      </c>
      <c r="C5" s="10" t="s">
        <v>61</v>
      </c>
      <c r="D5" s="34">
        <v>3696.28</v>
      </c>
      <c r="E5" s="34" t="s">
        <v>57</v>
      </c>
      <c r="F5" s="34">
        <v>308.02</v>
      </c>
      <c r="G5" s="10" t="s">
        <v>58</v>
      </c>
      <c r="H5" s="11" t="s">
        <v>59</v>
      </c>
    </row>
    <row r="6" spans="1:8" ht="15" customHeight="1">
      <c r="A6" s="9" t="s">
        <v>27</v>
      </c>
      <c r="B6" s="10" t="s">
        <v>62</v>
      </c>
      <c r="C6" s="10" t="s">
        <v>63</v>
      </c>
      <c r="D6" s="34">
        <v>4303.37</v>
      </c>
      <c r="E6" s="34" t="s">
        <v>57</v>
      </c>
      <c r="F6" s="34">
        <v>358.61</v>
      </c>
      <c r="G6" s="10" t="s">
        <v>58</v>
      </c>
      <c r="H6" s="11" t="s">
        <v>64</v>
      </c>
    </row>
    <row r="7" spans="1:8" ht="15" customHeight="1">
      <c r="A7" s="9" t="s">
        <v>29</v>
      </c>
      <c r="B7" s="10" t="s">
        <v>65</v>
      </c>
      <c r="C7" s="10" t="s">
        <v>66</v>
      </c>
      <c r="D7" s="34"/>
      <c r="E7" s="34" t="s">
        <v>67</v>
      </c>
      <c r="F7" s="34">
        <f>F6+((3.6-2.5)/(4-2.5))*(F8-F6)</f>
        <v>364.1393333333333</v>
      </c>
      <c r="G7" s="10" t="s">
        <v>68</v>
      </c>
      <c r="H7" s="11" t="s">
        <v>69</v>
      </c>
    </row>
    <row r="8" spans="1:8" ht="15" customHeight="1">
      <c r="A8" s="9" t="s">
        <v>32</v>
      </c>
      <c r="B8" s="10" t="s">
        <v>70</v>
      </c>
      <c r="C8" s="10" t="s">
        <v>71</v>
      </c>
      <c r="D8" s="34">
        <v>4393.78</v>
      </c>
      <c r="E8" s="34" t="s">
        <v>57</v>
      </c>
      <c r="F8" s="34">
        <v>366.15</v>
      </c>
      <c r="G8" s="10" t="s">
        <v>58</v>
      </c>
      <c r="H8" s="11" t="s">
        <v>64</v>
      </c>
    </row>
    <row r="9" spans="1:8" ht="26.45" customHeight="1">
      <c r="A9" s="9" t="s">
        <v>34</v>
      </c>
      <c r="B9" s="10" t="s">
        <v>72</v>
      </c>
      <c r="C9" s="10" t="s">
        <v>73</v>
      </c>
      <c r="D9" s="34"/>
      <c r="E9" s="34" t="s">
        <v>74</v>
      </c>
      <c r="F9" s="34">
        <f>F8*1.03</f>
        <v>377.1345</v>
      </c>
      <c r="G9" s="10" t="s">
        <v>75</v>
      </c>
      <c r="H9" s="11" t="s">
        <v>76</v>
      </c>
    </row>
    <row r="10" spans="1:8" ht="15" customHeight="1">
      <c r="A10" s="9" t="s">
        <v>37</v>
      </c>
      <c r="B10" s="10" t="s">
        <v>77</v>
      </c>
      <c r="C10" s="10" t="s">
        <v>78</v>
      </c>
      <c r="D10" s="34">
        <v>154.59</v>
      </c>
      <c r="E10" s="34" t="s">
        <v>79</v>
      </c>
      <c r="F10" s="34">
        <v>618.36</v>
      </c>
      <c r="G10" s="10" t="s">
        <v>38</v>
      </c>
      <c r="H10" s="11" t="s">
        <v>80</v>
      </c>
    </row>
    <row r="11" spans="1:8" ht="15" customHeight="1">
      <c r="A11" s="12" t="s">
        <v>41</v>
      </c>
      <c r="B11" s="13" t="s">
        <v>81</v>
      </c>
      <c r="C11" s="13" t="s">
        <v>82</v>
      </c>
      <c r="D11" s="35">
        <v>300</v>
      </c>
      <c r="E11" s="35" t="s">
        <v>83</v>
      </c>
      <c r="F11" s="35">
        <v>300</v>
      </c>
      <c r="G11" s="13" t="s">
        <v>42</v>
      </c>
      <c r="H11" s="14" t="s">
        <v>84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"/>
  <sheetViews>
    <sheetView workbookViewId="0">
      <selection sqref="A1:E1"/>
    </sheetView>
  </sheetViews>
  <sheetFormatPr defaultRowHeight="14.25"/>
  <cols>
    <col min="1" max="1" width="34" customWidth="1"/>
    <col min="2" max="2" width="16" customWidth="1"/>
    <col min="3" max="3" width="42" customWidth="1"/>
    <col min="4" max="4" width="62" customWidth="1"/>
    <col min="5" max="5" width="45" customWidth="1"/>
  </cols>
  <sheetData>
    <row r="1" spans="1:5" ht="16.7" customHeight="1">
      <c r="A1" s="46" t="s">
        <v>85</v>
      </c>
      <c r="B1" s="46"/>
      <c r="C1" s="46"/>
      <c r="D1" s="46"/>
      <c r="E1" s="46"/>
    </row>
    <row r="3" spans="1:5" ht="15" customHeight="1">
      <c r="A3" s="4" t="s">
        <v>86</v>
      </c>
      <c r="B3" s="4" t="s">
        <v>87</v>
      </c>
      <c r="C3" s="4" t="s">
        <v>88</v>
      </c>
      <c r="D3" s="4" t="s">
        <v>89</v>
      </c>
      <c r="E3" s="4" t="s">
        <v>54</v>
      </c>
    </row>
    <row r="4" spans="1:5" ht="26.45" customHeight="1">
      <c r="A4" s="6" t="s">
        <v>90</v>
      </c>
      <c r="B4" s="7" t="s">
        <v>91</v>
      </c>
      <c r="C4" s="7" t="s">
        <v>92</v>
      </c>
      <c r="D4" s="7" t="s">
        <v>93</v>
      </c>
      <c r="E4" s="8" t="s">
        <v>94</v>
      </c>
    </row>
    <row r="5" spans="1:5" ht="26.45" customHeight="1">
      <c r="A5" s="9" t="s">
        <v>95</v>
      </c>
      <c r="B5" s="10" t="s">
        <v>96</v>
      </c>
      <c r="C5" s="10" t="s">
        <v>97</v>
      </c>
      <c r="D5" s="10" t="s">
        <v>98</v>
      </c>
      <c r="E5" s="11" t="s">
        <v>99</v>
      </c>
    </row>
    <row r="6" spans="1:5" ht="26.45" customHeight="1">
      <c r="A6" s="9" t="s">
        <v>100</v>
      </c>
      <c r="B6" s="10" t="s">
        <v>101</v>
      </c>
      <c r="C6" s="10" t="s">
        <v>102</v>
      </c>
      <c r="D6" s="10" t="s">
        <v>103</v>
      </c>
      <c r="E6" s="11" t="s">
        <v>104</v>
      </c>
    </row>
    <row r="7" spans="1:5" ht="26.45" customHeight="1">
      <c r="A7" s="9" t="s">
        <v>105</v>
      </c>
      <c r="B7" s="10" t="s">
        <v>106</v>
      </c>
      <c r="C7" s="10" t="s">
        <v>107</v>
      </c>
      <c r="D7" s="10" t="s">
        <v>108</v>
      </c>
      <c r="E7" s="11" t="s">
        <v>109</v>
      </c>
    </row>
    <row r="8" spans="1:5" ht="26.45" customHeight="1">
      <c r="A8" s="12" t="s">
        <v>110</v>
      </c>
      <c r="B8" s="13" t="s">
        <v>111</v>
      </c>
      <c r="C8" s="13" t="s">
        <v>112</v>
      </c>
      <c r="D8" s="13" t="s">
        <v>113</v>
      </c>
      <c r="E8" s="14" t="s">
        <v>114</v>
      </c>
    </row>
    <row r="9" spans="1:5" ht="15" customHeight="1">
      <c r="A9" s="32"/>
      <c r="B9" s="32"/>
      <c r="C9" s="32"/>
      <c r="D9" s="32"/>
      <c r="E9" s="32"/>
    </row>
    <row r="10" spans="1:5" ht="15" customHeight="1">
      <c r="A10" s="42" t="s">
        <v>115</v>
      </c>
      <c r="B10" s="42"/>
      <c r="C10" s="42"/>
      <c r="D10" s="42"/>
      <c r="E10" s="42"/>
    </row>
    <row r="11" spans="1:5" ht="145.15" customHeight="1">
      <c r="A11" s="32" t="s">
        <v>116</v>
      </c>
      <c r="B11" s="32" t="s">
        <v>117</v>
      </c>
      <c r="C11" s="32"/>
      <c r="D11" s="32"/>
      <c r="E11" s="32"/>
    </row>
    <row r="12" spans="1:5" ht="171.6" customHeight="1">
      <c r="A12" s="32" t="s">
        <v>118</v>
      </c>
      <c r="B12" s="32" t="s">
        <v>119</v>
      </c>
      <c r="C12" s="32"/>
      <c r="D12" s="32"/>
      <c r="E12" s="32"/>
    </row>
    <row r="13" spans="1:5" ht="145.15" customHeight="1">
      <c r="A13" s="32" t="s">
        <v>120</v>
      </c>
      <c r="B13" s="32" t="s">
        <v>121</v>
      </c>
      <c r="C13" s="32"/>
      <c r="D13" s="32"/>
      <c r="E13" s="32"/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view="pageBreakPreview" zoomScaleNormal="100" zoomScaleSheetLayoutView="100" workbookViewId="0">
      <selection activeCell="C18" sqref="C18"/>
    </sheetView>
  </sheetViews>
  <sheetFormatPr defaultRowHeight="14.25"/>
  <cols>
    <col min="1" max="1" width="24" customWidth="1"/>
    <col min="2" max="2" width="64" customWidth="1"/>
    <col min="3" max="6" width="14" customWidth="1"/>
  </cols>
  <sheetData>
    <row r="1" spans="1:6" ht="16.7" customHeight="1">
      <c r="A1" s="46" t="s">
        <v>122</v>
      </c>
      <c r="B1" s="46"/>
      <c r="C1" s="46"/>
      <c r="D1" s="46"/>
      <c r="E1" s="46"/>
      <c r="F1" s="46"/>
    </row>
    <row r="3" spans="1:6" ht="15" customHeight="1">
      <c r="A3" s="4" t="s">
        <v>123</v>
      </c>
      <c r="B3" s="4" t="s">
        <v>124</v>
      </c>
      <c r="C3" s="4" t="s">
        <v>125</v>
      </c>
      <c r="D3" s="4" t="s">
        <v>126</v>
      </c>
      <c r="E3" s="4" t="s">
        <v>127</v>
      </c>
      <c r="F3" s="4" t="s">
        <v>128</v>
      </c>
    </row>
    <row r="4" spans="1:6" ht="15" customHeight="1">
      <c r="A4" s="6" t="s">
        <v>129</v>
      </c>
      <c r="B4" s="7" t="s">
        <v>130</v>
      </c>
      <c r="C4" s="36" t="s">
        <v>131</v>
      </c>
      <c r="D4" s="36"/>
      <c r="E4" s="36"/>
      <c r="F4" s="37"/>
    </row>
    <row r="5" spans="1:6" ht="15" customHeight="1">
      <c r="A5" s="9" t="s">
        <v>129</v>
      </c>
      <c r="B5" s="10" t="s">
        <v>132</v>
      </c>
      <c r="C5" s="38"/>
      <c r="D5" s="38" t="s">
        <v>131</v>
      </c>
      <c r="E5" s="38"/>
      <c r="F5" s="39"/>
    </row>
    <row r="6" spans="1:6" ht="15" customHeight="1">
      <c r="A6" s="9" t="s">
        <v>129</v>
      </c>
      <c r="B6" s="10" t="s">
        <v>133</v>
      </c>
      <c r="C6" s="38"/>
      <c r="D6" s="38"/>
      <c r="E6" s="38" t="s">
        <v>131</v>
      </c>
      <c r="F6" s="39"/>
    </row>
    <row r="7" spans="1:6" ht="15" customHeight="1">
      <c r="A7" s="9" t="s">
        <v>134</v>
      </c>
      <c r="B7" s="10" t="s">
        <v>135</v>
      </c>
      <c r="C7" s="38" t="s">
        <v>131</v>
      </c>
      <c r="D7" s="38"/>
      <c r="E7" s="38"/>
      <c r="F7" s="39"/>
    </row>
    <row r="8" spans="1:6" ht="15" customHeight="1">
      <c r="A8" s="9" t="s">
        <v>134</v>
      </c>
      <c r="B8" s="10" t="s">
        <v>136</v>
      </c>
      <c r="C8" s="38"/>
      <c r="D8" s="38" t="s">
        <v>131</v>
      </c>
      <c r="E8" s="38"/>
      <c r="F8" s="39"/>
    </row>
    <row r="9" spans="1:6" ht="15" customHeight="1">
      <c r="A9" s="9" t="s">
        <v>134</v>
      </c>
      <c r="B9" s="10" t="s">
        <v>137</v>
      </c>
      <c r="C9" s="38"/>
      <c r="D9" s="38"/>
      <c r="E9" s="38" t="s">
        <v>131</v>
      </c>
      <c r="F9" s="39"/>
    </row>
    <row r="10" spans="1:6" ht="15" customHeight="1">
      <c r="A10" s="9" t="s">
        <v>134</v>
      </c>
      <c r="B10" s="10" t="s">
        <v>138</v>
      </c>
      <c r="C10" s="38"/>
      <c r="D10" s="38"/>
      <c r="E10" s="38"/>
      <c r="F10" s="39" t="s">
        <v>131</v>
      </c>
    </row>
    <row r="11" spans="1:6" ht="15" customHeight="1">
      <c r="A11" s="9" t="s">
        <v>139</v>
      </c>
      <c r="B11" s="10" t="s">
        <v>140</v>
      </c>
      <c r="C11" s="38" t="s">
        <v>131</v>
      </c>
      <c r="D11" s="38" t="s">
        <v>131</v>
      </c>
      <c r="E11" s="38"/>
      <c r="F11" s="39"/>
    </row>
    <row r="12" spans="1:6" ht="15" customHeight="1">
      <c r="A12" s="9" t="s">
        <v>141</v>
      </c>
      <c r="B12" s="10" t="s">
        <v>142</v>
      </c>
      <c r="C12" s="38" t="s">
        <v>131</v>
      </c>
      <c r="D12" s="38"/>
      <c r="E12" s="38"/>
      <c r="F12" s="39"/>
    </row>
    <row r="13" spans="1:6" ht="15" customHeight="1">
      <c r="A13" s="12" t="s">
        <v>141</v>
      </c>
      <c r="B13" s="13" t="s">
        <v>143</v>
      </c>
      <c r="C13" s="40"/>
      <c r="D13" s="40"/>
      <c r="E13" s="40"/>
      <c r="F13" s="41" t="s">
        <v>131</v>
      </c>
    </row>
  </sheetData>
  <mergeCells count="1">
    <mergeCell ref="A1:F1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</vt:lpstr>
      <vt:lpstr>Memória de Cálculo</vt:lpstr>
      <vt:lpstr>Fontes</vt:lpstr>
      <vt:lpstr>Periodicidade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</dc:creator>
  <cp:lastModifiedBy>Supera Engenharia Ltda</cp:lastModifiedBy>
  <dcterms:created xsi:type="dcterms:W3CDTF">2026-07-22T01:31:52Z</dcterms:created>
  <dcterms:modified xsi:type="dcterms:W3CDTF">2026-07-22T17:42:18Z</dcterms:modified>
</cp:coreProperties>
</file>